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30" documentId="8_{1BDDAAA3-ADC2-4FEF-9F5B-2954E9EDB1D7}" xr6:coauthVersionLast="47" xr6:coauthVersionMax="47" xr10:uidLastSave="{35EDCAB3-2282-441A-8D31-560FF05993DE}"/>
  <bookViews>
    <workbookView xWindow="2670" yWindow="825" windowWidth="20490" windowHeight="14100" xr2:uid="{6B65D7EF-6199-4052-93DD-BD7F3D764EF9}"/>
  </bookViews>
  <sheets>
    <sheet name="Lab Teaching Research 1-2 St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H3" i="1"/>
  <c r="D43" i="2"/>
  <c r="C43" i="2"/>
  <c r="C43" i="1" l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<sst xmlns="http://schemas.openxmlformats.org/spreadsheetml/2006/main" count="219" uniqueCount="136">
  <si>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</si>
  <si>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</si>
  <si>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</si>
  <si>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</si>
  <si>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</si>
  <si>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</si>
  <si>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</si>
  <si>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</si>
  <si>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</si>
  <si>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</si>
  <si>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</si>
  <si>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</si>
  <si>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</si>
  <si>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</si>
  <si>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</si>
  <si>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</si>
  <si>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</si>
  <si>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</si>
  <si>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</si>
  <si>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</si>
  <si>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</si>
  <si>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</si>
  <si>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</si>
  <si>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</si>
  <si>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</si>
  <si>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</si>
  <si>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</si>
  <si>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</si>
  <si>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</si>
  <si>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</si>
  <si>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</si>
  <si>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</si>
  <si>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</si>
  <si>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</si>
  <si>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</si>
  <si>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</si>
  <si>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</si>
  <si>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</si>
  <si>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</si>
  <si>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</si>
  <si>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</si>
  <si>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</si>
  <si>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</si>
  <si>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</si>
  <si>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</si>
  <si>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</si>
  <si>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</si>
  <si>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</si>
  <si>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</si>
  <si>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</si>
  <si>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</si>
  <si>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</si>
  <si>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</si>
  <si>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</si>
  <si>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</si>
  <si>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</si>
  <si>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</si>
  <si>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</si>
  <si>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</si>
  <si>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</si>
  <si>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</si>
  <si>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</si>
  <si>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</si>
  <si>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</si>
  <si>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</si>
  <si>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</si>
  <si>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</si>
  <si>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</si>
  <si>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</si>
  <si>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</si>
  <si>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</si>
  <si>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</si>
  <si>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</si>
  <si>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</si>
  <si>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</si>
  <si>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</si>
  <si>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</si>
  <si>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</si>
  <si>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</si>
  <si>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</si>
  <si>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</si>
  <si>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</si>
  <si>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</si>
  <si>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</si>
  <si>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</si>
  <si>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</si>
  <si>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</si>
  <si>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Foundations for concrete/steel frame and basement, sized for lab and mechanical loads.</t>
  </si>
  <si>
    <t>Reinforced basement walls with waterproofing and perimeter drainage for mechanical/service level.</t>
  </si>
  <si>
    <t>Basement/service slabs with housekeeping pads, trenches, and vibration control in select zones.</t>
  </si>
  <si>
    <t>Composite concrete floor slabs supporting labs, offices, and heavy equipment above basement.</t>
  </si>
  <si>
    <t>Roof framing (steel beams/joists and deck) carrying heavy snow and exhaust/MEP loads.</t>
  </si>
  <si>
    <t>Enclosed fire stairs and intermediate stairs serving two stories plus basement.</t>
  </si>
  <si>
    <t>High-performance insulated wall assemblies (precast/brick/metal panel) with lab-grade durability.</t>
  </si>
  <si>
    <t>High-performance glazing at labs, offices, and public areas with sunshades/daylighting.</t>
  </si>
  <si>
    <t>Insulated entry, egress, and overhead service doors at main entry and loading dock.</t>
  </si>
  <si>
    <t>Single-ply or metal roofing with high R-value insulation and internal drains.</t>
  </si>
  <si>
    <t>Roof hatches, curbs, and penetrations for AHUs, exhaust stacks, and piping.</t>
  </si>
  <si>
    <t>Lab, office, and support partitions, including service chases and observation glazing.</t>
  </si>
  <si>
    <t>Solid-core and hollow-metal doors with card readers and lab safety hardware where required.</t>
  </si>
  <si>
    <t>Wall protection, markerboards, lockers, signage, and interior safety accessories.</t>
  </si>
  <si>
    <t>Epoxy and high-durability coatings in labs; painted gypsum/CMU in offices and support areas.</t>
  </si>
  <si>
    <t>Epoxy in wet labs, resilient flooring in labs/offices, and tile in restrooms and clean areas.</t>
  </si>
  <si>
    <t>ACT ceilings in offices/corridors; gypsum or open-structure finishes in labs and mechanical rooms.</t>
  </si>
  <si>
    <t>Passenger/freight elevator connecting basement mechanical level and lab floors.</t>
  </si>
  <si>
    <t>Domestic hot/cold water piping, heaters, and pumps serving restrooms, labs, and break areas.</t>
  </si>
  <si>
    <t>Restroom, janitorial, and lab sinks/fixtures sized for teaching and research occupancy.</t>
  </si>
  <si>
    <t>Sanitary and lab drainage, vents, floor drains, and ejectors serving labs and basement systems.</t>
  </si>
  <si>
    <t>Natural gas/fuel piping to boilers, heaters, and any generator or specialty lab equipment.</t>
  </si>
  <si>
    <t>Central hot-water/steam plant or heat exchangers sized for 24/7 lab operation in cold climate.</t>
  </si>
  <si>
    <t>Chillers, cooling towers, and DX equipment serving high internal loads and ventilation air.</t>
  </si>
  <si>
    <t>Central AHUs/DOAS and major duct mains for 100% OA lab systems and office ventilation.</t>
  </si>
  <si>
    <t>Hydronic supply/return and steam/condensate piping to AHUs, coils, and terminal units.</t>
  </si>
  <si>
    <t>VAV boxes with reheat, FCUs, unit heaters, and local exhaust fans in support spaces.</t>
  </si>
  <si>
    <t>BAS/DDC system, sensors, actuators, and control networks managing complex lab HVAC.</t>
  </si>
  <si>
    <t>Specialized lab exhaust, fume hood exhaust fans, ERVs, DI/RO/process support, and critical-space conditioning.</t>
  </si>
  <si>
    <t>NFPA 13 sprinklers, standpipes if present, and special suppression where required.</t>
  </si>
  <si>
    <t>Main service, transformers, switchgear, and generator connection for high lab electrical demand.</t>
  </si>
  <si>
    <t>Risers, distribution panels, and feeders to labs, mechanical spaces, and support areas.</t>
  </si>
  <si>
    <t>Branch circuits, receptacles, and dedicated outlets for lab equipment and office loads.</t>
  </si>
  <si>
    <t>High-illuminance LED lab lighting, office lighting, and emergency/egress fixtures with controls.</t>
  </si>
  <si>
    <t>Data/telecom backbone, Wi-Fi, AV infrastructure, and IDF/MDF room equipment.</t>
  </si>
  <si>
    <t>Card access and intrusion detection for perimeter, lab suites, and hazardous material rooms.</t>
  </si>
  <si>
    <t>CCTV coverage at entries, loading dock, corridors, and critical lab zones.</t>
  </si>
  <si>
    <t>Addressable fire alarm integrated with HVAC shutdown, lab gas detection, and occupant notification.</t>
  </si>
  <si>
    <t>Typically absent – no detention-grade security hardware in teaching/research lab facility.</t>
  </si>
  <si>
    <t>Extensive lab casework, benches, fume hood cabinets, fixed shelving, and built-in office/storage units.</t>
  </si>
  <si>
    <t>Typically absent – laboratory prototype does not include pool or natatorium systems.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</si>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</sst>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F440D867-B259-4B90-A685-57C5E6521FC8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126391-4456-49E4-8DCB-83A429C991DC}" name="Table13" displayName="Table13" ref="A1:D43" totalsRowCount="1">
  <autoFilter ref="A1:D42" xr:uid="{1839B855-778E-4941-8AFA-69D45F207F7C}"/>
  <tableColumns count="4">
    <tableColumn id="1" xr3:uid="{2D8FB093-313E-4662-A5E3-D4DAB88504BC}" name="UniFormat Code" totalsRowLabel="Total"/>
    <tableColumn id="2" xr3:uid="{8CDBE066-74E9-4A4F-8FE4-9CFA7AD008D4}" name="System Name"/>
    <tableColumn id="3" xr3:uid="{D6040DCF-3570-4329-8061-9F0DF6F14BB7}" name="Percentage of Total" totalsRowFunction="sum" dataDxfId="1" totalsRowDxfId="0"/>
    <tableColumn id="4" xr3:uid="{12C34B76-5AD2-47A1-BD47-8364F4B1483D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128</v>
      </c>
      <c r="B1" t="s">
        <v>129</v>
      </c>
      <c r="C1" t="s">
        <v>132</v>
      </c>
      <c r="D1" s="4" t="s">
        <v>130</v>
      </c>
      <c r="E1" s="4" t="s">
        <v>131</v>
      </c>
      <c r="G1" t="s">
        <v>133</v>
      </c>
      <c r="H1" s="2">
        <v>50000</v>
      </c>
    </row>
    <row r="2" spans="1:8" x14ac:dyDescent="0.25">
      <c r="A2" t="s">
        <v>2</v>
      </c>
      <c r="B2" t="s">
        <v>3</v>
      </c>
      <c r="C2" s="1">
        <v>2.8000000000000001E-2</v>
      </c>
      <c r="D2" s="4">
        <f>Table1[[#This Row],[Cost]]/$H$1</f>
        <v>13.3</v>
      </c>
      <c r="E2" s="4">
        <f>Table1[[#This Row],[Percent of Total]]*$H$3</f>
        <v>665000</v>
      </c>
      <c r="G2" t="s">
        <v>134</v>
      </c>
      <c r="H2" s="3">
        <v>475</v>
      </c>
    </row>
    <row r="3" spans="1:8" x14ac:dyDescent="0.25">
      <c r="A3" t="s">
        <v>4</v>
      </c>
      <c r="B3" t="s">
        <v>5</v>
      </c>
      <c r="C3" s="1">
        <v>3.4000000000000002E-2</v>
      </c>
      <c r="D3" s="4">
        <f>Table1[[#This Row],[Cost]]/$H$1</f>
        <v>16.149999999999999</v>
      </c>
      <c r="E3" s="4">
        <f>Table1[[#This Row],[Percent of Total]]*$H$3</f>
        <v>807500</v>
      </c>
      <c r="G3" t="s">
        <v>135</v>
      </c>
      <c r="H3" s="3">
        <f>H1*H2</f>
        <v>23750000</v>
      </c>
    </row>
    <row r="4" spans="1:8" x14ac:dyDescent="0.25">
      <c r="A4" t="s">
        <v>6</v>
      </c>
      <c r="B4" t="s">
        <v>7</v>
      </c>
      <c r="C4" s="1">
        <v>0.02</v>
      </c>
      <c r="D4" s="4">
        <f>Table1[[#This Row],[Cost]]/$H$1</f>
        <v>9.5</v>
      </c>
      <c r="E4" s="4">
        <f>Table1[[#This Row],[Percent of Total]]*$H$3</f>
        <v>475000</v>
      </c>
    </row>
    <row r="5" spans="1:8" x14ac:dyDescent="0.25">
      <c r="A5" t="s">
        <v>8</v>
      </c>
      <c r="B5" t="s">
        <v>9</v>
      </c>
      <c r="C5" s="1">
        <v>0.05</v>
      </c>
      <c r="D5" s="4">
        <f>Table1[[#This Row],[Cost]]/$H$1</f>
        <v>23.75</v>
      </c>
      <c r="E5" s="4">
        <f>Table1[[#This Row],[Percent of Total]]*$H$3</f>
        <v>1187500</v>
      </c>
    </row>
    <row r="6" spans="1:8" x14ac:dyDescent="0.25">
      <c r="A6" t="s">
        <v>10</v>
      </c>
      <c r="B6" t="s">
        <v>11</v>
      </c>
      <c r="C6" s="1">
        <v>2.5999999999999999E-2</v>
      </c>
      <c r="D6" s="4">
        <f>Table1[[#This Row],[Cost]]/$H$1</f>
        <v>12.35</v>
      </c>
      <c r="E6" s="4">
        <f>Table1[[#This Row],[Percent of Total]]*$H$3</f>
        <v>617500</v>
      </c>
    </row>
    <row r="7" spans="1:8" x14ac:dyDescent="0.25">
      <c r="A7" t="s">
        <v>12</v>
      </c>
      <c r="B7" t="s">
        <v>13</v>
      </c>
      <c r="C7" s="1">
        <v>1.2E-2</v>
      </c>
      <c r="D7" s="4">
        <f>Table1[[#This Row],[Cost]]/$H$1</f>
        <v>5.7</v>
      </c>
      <c r="E7" s="4">
        <f>Table1[[#This Row],[Percent of Total]]*$H$3</f>
        <v>285000</v>
      </c>
    </row>
    <row r="8" spans="1:8" x14ac:dyDescent="0.25">
      <c r="A8" t="s">
        <v>14</v>
      </c>
      <c r="B8" t="s">
        <v>15</v>
      </c>
      <c r="C8" s="1">
        <v>3.6999999999999998E-2</v>
      </c>
      <c r="D8" s="4">
        <f>Table1[[#This Row],[Cost]]/$H$1</f>
        <v>17.574999999999999</v>
      </c>
      <c r="E8" s="4">
        <f>Table1[[#This Row],[Percent of Total]]*$H$3</f>
        <v>878750</v>
      </c>
    </row>
    <row r="9" spans="1:8" x14ac:dyDescent="0.25">
      <c r="A9" t="s">
        <v>16</v>
      </c>
      <c r="B9" t="s">
        <v>17</v>
      </c>
      <c r="C9" s="1">
        <v>2.1000000000000001E-2</v>
      </c>
      <c r="D9" s="4">
        <f>Table1[[#This Row],[Cost]]/$H$1</f>
        <v>9.9750000000000014</v>
      </c>
      <c r="E9" s="4">
        <f>Table1[[#This Row],[Percent of Total]]*$H$3</f>
        <v>498750.00000000006</v>
      </c>
    </row>
    <row r="10" spans="1:8" x14ac:dyDescent="0.25">
      <c r="A10" t="s">
        <v>18</v>
      </c>
      <c r="B10" t="s">
        <v>19</v>
      </c>
      <c r="C10" s="1">
        <v>1.0999999999999999E-2</v>
      </c>
      <c r="D10" s="4">
        <f>Table1[[#This Row],[Cost]]/$H$1</f>
        <v>5.2249999999999996</v>
      </c>
      <c r="E10" s="4">
        <f>Table1[[#This Row],[Percent of Total]]*$H$3</f>
        <v>261249.99999999997</v>
      </c>
    </row>
    <row r="11" spans="1:8" x14ac:dyDescent="0.25">
      <c r="A11" t="s">
        <v>20</v>
      </c>
      <c r="B11" t="s">
        <v>21</v>
      </c>
      <c r="C11" s="1">
        <v>2.4E-2</v>
      </c>
      <c r="D11" s="4">
        <f>Table1[[#This Row],[Cost]]/$H$1</f>
        <v>11.4</v>
      </c>
      <c r="E11" s="4">
        <f>Table1[[#This Row],[Percent of Total]]*$H$3</f>
        <v>570000</v>
      </c>
    </row>
    <row r="12" spans="1:8" x14ac:dyDescent="0.25">
      <c r="A12" t="s">
        <v>22</v>
      </c>
      <c r="B12" t="s">
        <v>23</v>
      </c>
      <c r="C12" s="1">
        <v>5.0000000000000001E-3</v>
      </c>
      <c r="D12" s="4">
        <f>Table1[[#This Row],[Cost]]/$H$1</f>
        <v>2.375</v>
      </c>
      <c r="E12" s="4">
        <f>Table1[[#This Row],[Percent of Total]]*$H$3</f>
        <v>118750</v>
      </c>
    </row>
    <row r="13" spans="1:8" x14ac:dyDescent="0.25">
      <c r="A13" t="s">
        <v>24</v>
      </c>
      <c r="B13" t="s">
        <v>25</v>
      </c>
      <c r="C13" s="1">
        <v>0.04</v>
      </c>
      <c r="D13" s="4">
        <f>Table1[[#This Row],[Cost]]/$H$1</f>
        <v>19</v>
      </c>
      <c r="E13" s="4">
        <f>Table1[[#This Row],[Percent of Total]]*$H$3</f>
        <v>950000</v>
      </c>
    </row>
    <row r="14" spans="1:8" x14ac:dyDescent="0.25">
      <c r="A14" t="s">
        <v>26</v>
      </c>
      <c r="B14" t="s">
        <v>27</v>
      </c>
      <c r="C14" s="1">
        <v>0.02</v>
      </c>
      <c r="D14" s="4">
        <f>Table1[[#This Row],[Cost]]/$H$1</f>
        <v>9.5</v>
      </c>
      <c r="E14" s="4">
        <f>Table1[[#This Row],[Percent of Total]]*$H$3</f>
        <v>475000</v>
      </c>
    </row>
    <row r="15" spans="1:8" x14ac:dyDescent="0.25">
      <c r="A15" t="s">
        <v>28</v>
      </c>
      <c r="B15" t="s">
        <v>29</v>
      </c>
      <c r="C15" s="1">
        <v>1.7999999999999999E-2</v>
      </c>
      <c r="D15" s="4">
        <f>Table1[[#This Row],[Cost]]/$H$1</f>
        <v>8.5499999999999989</v>
      </c>
      <c r="E15" s="4">
        <f>Table1[[#This Row],[Percent of Total]]*$H$3</f>
        <v>427499.99999999994</v>
      </c>
    </row>
    <row r="16" spans="1:8" x14ac:dyDescent="0.25">
      <c r="A16" t="s">
        <v>30</v>
      </c>
      <c r="B16" t="s">
        <v>31</v>
      </c>
      <c r="C16" s="1">
        <v>2.4E-2</v>
      </c>
      <c r="D16" s="4">
        <f>Table1[[#This Row],[Cost]]/$H$1</f>
        <v>11.4</v>
      </c>
      <c r="E16" s="4">
        <f>Table1[[#This Row],[Percent of Total]]*$H$3</f>
        <v>570000</v>
      </c>
    </row>
    <row r="17" spans="1:5" x14ac:dyDescent="0.25">
      <c r="A17" t="s">
        <v>32</v>
      </c>
      <c r="B17" t="s">
        <v>33</v>
      </c>
      <c r="C17" s="1">
        <v>0.02</v>
      </c>
      <c r="D17" s="4">
        <f>Table1[[#This Row],[Cost]]/$H$1</f>
        <v>9.5</v>
      </c>
      <c r="E17" s="4">
        <f>Table1[[#This Row],[Percent of Total]]*$H$3</f>
        <v>475000</v>
      </c>
    </row>
    <row r="18" spans="1:5" x14ac:dyDescent="0.25">
      <c r="A18" t="s">
        <v>34</v>
      </c>
      <c r="B18" t="s">
        <v>35</v>
      </c>
      <c r="C18" s="1">
        <v>1.6E-2</v>
      </c>
      <c r="D18" s="4">
        <f>Table1[[#This Row],[Cost]]/$H$1</f>
        <v>7.6</v>
      </c>
      <c r="E18" s="4">
        <f>Table1[[#This Row],[Percent of Total]]*$H$3</f>
        <v>380000</v>
      </c>
    </row>
    <row r="19" spans="1:5" x14ac:dyDescent="0.25">
      <c r="A19" t="s">
        <v>36</v>
      </c>
      <c r="B19" t="s">
        <v>37</v>
      </c>
      <c r="C19" s="1">
        <v>8.0000000000000002E-3</v>
      </c>
      <c r="D19" s="4">
        <f>Table1[[#This Row],[Cost]]/$H$1</f>
        <v>3.8</v>
      </c>
      <c r="E19" s="4">
        <f>Table1[[#This Row],[Percent of Total]]*$H$3</f>
        <v>190000</v>
      </c>
    </row>
    <row r="20" spans="1:5" x14ac:dyDescent="0.25">
      <c r="A20" t="s">
        <v>38</v>
      </c>
      <c r="B20" t="s">
        <v>39</v>
      </c>
      <c r="C20" s="1">
        <v>2.8000000000000001E-2</v>
      </c>
      <c r="D20" s="4">
        <f>Table1[[#This Row],[Cost]]/$H$1</f>
        <v>13.3</v>
      </c>
      <c r="E20" s="4">
        <f>Table1[[#This Row],[Percent of Total]]*$H$3</f>
        <v>665000</v>
      </c>
    </row>
    <row r="21" spans="1:5" x14ac:dyDescent="0.25">
      <c r="A21" t="s">
        <v>40</v>
      </c>
      <c r="B21" t="s">
        <v>41</v>
      </c>
      <c r="C21" s="1">
        <v>2.5999999999999999E-2</v>
      </c>
      <c r="D21" s="4">
        <f>Table1[[#This Row],[Cost]]/$H$1</f>
        <v>12.35</v>
      </c>
      <c r="E21" s="4">
        <f>Table1[[#This Row],[Percent of Total]]*$H$3</f>
        <v>617500</v>
      </c>
    </row>
    <row r="22" spans="1:5" x14ac:dyDescent="0.25">
      <c r="A22" t="s">
        <v>42</v>
      </c>
      <c r="B22" t="s">
        <v>43</v>
      </c>
      <c r="C22" s="1">
        <v>2.5999999999999999E-2</v>
      </c>
      <c r="D22" s="4">
        <f>Table1[[#This Row],[Cost]]/$H$1</f>
        <v>12.35</v>
      </c>
      <c r="E22" s="4">
        <f>Table1[[#This Row],[Percent of Total]]*$H$3</f>
        <v>617500</v>
      </c>
    </row>
    <row r="23" spans="1:5" x14ac:dyDescent="0.25">
      <c r="A23" t="s">
        <v>44</v>
      </c>
      <c r="B23" t="s">
        <v>45</v>
      </c>
      <c r="C23" s="1">
        <v>0.01</v>
      </c>
      <c r="D23" s="4">
        <f>Table1[[#This Row],[Cost]]/$H$1</f>
        <v>4.75</v>
      </c>
      <c r="E23" s="4">
        <f>Table1[[#This Row],[Percent of Total]]*$H$3</f>
        <v>237500</v>
      </c>
    </row>
    <row r="24" spans="1:5" x14ac:dyDescent="0.25">
      <c r="A24" t="s">
        <v>46</v>
      </c>
      <c r="B24" t="s">
        <v>47</v>
      </c>
      <c r="C24" s="1">
        <v>0.03</v>
      </c>
      <c r="D24" s="4">
        <f>Table1[[#This Row],[Cost]]/$H$1</f>
        <v>14.25</v>
      </c>
      <c r="E24" s="4">
        <f>Table1[[#This Row],[Percent of Total]]*$H$3</f>
        <v>712500</v>
      </c>
    </row>
    <row r="25" spans="1:5" x14ac:dyDescent="0.25">
      <c r="A25" t="s">
        <v>48</v>
      </c>
      <c r="B25" t="s">
        <v>49</v>
      </c>
      <c r="C25" s="1">
        <v>3.4000000000000002E-2</v>
      </c>
      <c r="D25" s="4">
        <f>Table1[[#This Row],[Cost]]/$H$1</f>
        <v>16.149999999999999</v>
      </c>
      <c r="E25" s="4">
        <f>Table1[[#This Row],[Percent of Total]]*$H$3</f>
        <v>807500</v>
      </c>
    </row>
    <row r="26" spans="1:5" x14ac:dyDescent="0.25">
      <c r="A26" t="s">
        <v>50</v>
      </c>
      <c r="B26" t="s">
        <v>51</v>
      </c>
      <c r="C26" s="1">
        <v>3.7999999999999999E-2</v>
      </c>
      <c r="D26" s="4">
        <f>Table1[[#This Row],[Cost]]/$H$1</f>
        <v>18.05</v>
      </c>
      <c r="E26" s="4">
        <f>Table1[[#This Row],[Percent of Total]]*$H$3</f>
        <v>902500</v>
      </c>
    </row>
    <row r="27" spans="1:5" x14ac:dyDescent="0.25">
      <c r="A27" t="s">
        <v>52</v>
      </c>
      <c r="B27" t="s">
        <v>53</v>
      </c>
      <c r="C27" s="1">
        <v>2.7E-2</v>
      </c>
      <c r="D27" s="4">
        <f>Table1[[#This Row],[Cost]]/$H$1</f>
        <v>12.824999999999999</v>
      </c>
      <c r="E27" s="4">
        <f>Table1[[#This Row],[Percent of Total]]*$H$3</f>
        <v>641250</v>
      </c>
    </row>
    <row r="28" spans="1:5" x14ac:dyDescent="0.25">
      <c r="A28" t="s">
        <v>54</v>
      </c>
      <c r="B28" t="s">
        <v>55</v>
      </c>
      <c r="C28" s="1">
        <v>2.5000000000000001E-2</v>
      </c>
      <c r="D28" s="4">
        <f>Table1[[#This Row],[Cost]]/$H$1</f>
        <v>11.875</v>
      </c>
      <c r="E28" s="4">
        <f>Table1[[#This Row],[Percent of Total]]*$H$3</f>
        <v>593750</v>
      </c>
    </row>
    <row r="29" spans="1:5" x14ac:dyDescent="0.25">
      <c r="A29" t="s">
        <v>56</v>
      </c>
      <c r="B29" t="s">
        <v>57</v>
      </c>
      <c r="C29" s="1">
        <v>2.8000000000000001E-2</v>
      </c>
      <c r="D29" s="4">
        <f>Table1[[#This Row],[Cost]]/$H$1</f>
        <v>13.3</v>
      </c>
      <c r="E29" s="4">
        <f>Table1[[#This Row],[Percent of Total]]*$H$3</f>
        <v>665000</v>
      </c>
    </row>
    <row r="30" spans="1:5" x14ac:dyDescent="0.25">
      <c r="A30" t="s">
        <v>58</v>
      </c>
      <c r="B30" t="s">
        <v>59</v>
      </c>
      <c r="C30" s="1">
        <v>3.3000000000000002E-2</v>
      </c>
      <c r="D30" s="4">
        <f>Table1[[#This Row],[Cost]]/$H$1</f>
        <v>15.675000000000001</v>
      </c>
      <c r="E30" s="4">
        <f>Table1[[#This Row],[Percent of Total]]*$H$3</f>
        <v>783750</v>
      </c>
    </row>
    <row r="31" spans="1:5" x14ac:dyDescent="0.25">
      <c r="A31" t="s">
        <v>60</v>
      </c>
      <c r="B31" t="s">
        <v>61</v>
      </c>
      <c r="C31" s="1">
        <v>2.1999999999999999E-2</v>
      </c>
      <c r="D31" s="4">
        <f>Table1[[#This Row],[Cost]]/$H$1</f>
        <v>10.45</v>
      </c>
      <c r="E31" s="4">
        <f>Table1[[#This Row],[Percent of Total]]*$H$3</f>
        <v>522499.99999999994</v>
      </c>
    </row>
    <row r="32" spans="1:5" x14ac:dyDescent="0.25">
      <c r="A32" t="s">
        <v>62</v>
      </c>
      <c r="B32" t="s">
        <v>63</v>
      </c>
      <c r="C32" s="1">
        <v>2.4E-2</v>
      </c>
      <c r="D32" s="4">
        <f>Table1[[#This Row],[Cost]]/$H$1</f>
        <v>11.4</v>
      </c>
      <c r="E32" s="4">
        <f>Table1[[#This Row],[Percent of Total]]*$H$3</f>
        <v>570000</v>
      </c>
    </row>
    <row r="33" spans="1:5" x14ac:dyDescent="0.25">
      <c r="A33" t="s">
        <v>64</v>
      </c>
      <c r="B33" t="s">
        <v>65</v>
      </c>
      <c r="C33" s="1">
        <v>2.7E-2</v>
      </c>
      <c r="D33" s="4">
        <f>Table1[[#This Row],[Cost]]/$H$1</f>
        <v>12.824999999999999</v>
      </c>
      <c r="E33" s="4">
        <f>Table1[[#This Row],[Percent of Total]]*$H$3</f>
        <v>641250</v>
      </c>
    </row>
    <row r="34" spans="1:5" x14ac:dyDescent="0.25">
      <c r="A34" t="s">
        <v>66</v>
      </c>
      <c r="B34" t="s">
        <v>67</v>
      </c>
      <c r="C34" s="1">
        <v>2.8000000000000001E-2</v>
      </c>
      <c r="D34" s="4">
        <f>Table1[[#This Row],[Cost]]/$H$1</f>
        <v>13.3</v>
      </c>
      <c r="E34" s="4">
        <f>Table1[[#This Row],[Percent of Total]]*$H$3</f>
        <v>665000</v>
      </c>
    </row>
    <row r="35" spans="1:5" x14ac:dyDescent="0.25">
      <c r="A35" t="s">
        <v>68</v>
      </c>
      <c r="B35" t="s">
        <v>69</v>
      </c>
      <c r="C35" s="1">
        <v>0.03</v>
      </c>
      <c r="D35" s="4">
        <f>Table1[[#This Row],[Cost]]/$H$1</f>
        <v>14.25</v>
      </c>
      <c r="E35" s="4">
        <f>Table1[[#This Row],[Percent of Total]]*$H$3</f>
        <v>712500</v>
      </c>
    </row>
    <row r="36" spans="1:5" x14ac:dyDescent="0.25">
      <c r="A36" t="s">
        <v>70</v>
      </c>
      <c r="B36" t="s">
        <v>71</v>
      </c>
      <c r="C36" s="1">
        <v>0.03</v>
      </c>
      <c r="D36" s="4">
        <f>Table1[[#This Row],[Cost]]/$H$1</f>
        <v>14.25</v>
      </c>
      <c r="E36" s="4">
        <f>Table1[[#This Row],[Percent of Total]]*$H$3</f>
        <v>712500</v>
      </c>
    </row>
    <row r="37" spans="1:5" x14ac:dyDescent="0.25">
      <c r="A37" t="s">
        <v>72</v>
      </c>
      <c r="B37" t="s">
        <v>73</v>
      </c>
      <c r="C37" s="1">
        <v>1.4999999999999999E-2</v>
      </c>
      <c r="D37" s="4">
        <f>Table1[[#This Row],[Cost]]/$H$1</f>
        <v>7.125</v>
      </c>
      <c r="E37" s="4">
        <f>Table1[[#This Row],[Percent of Total]]*$H$3</f>
        <v>356250</v>
      </c>
    </row>
    <row r="38" spans="1:5" x14ac:dyDescent="0.25">
      <c r="A38" t="s">
        <v>74</v>
      </c>
      <c r="B38" t="s">
        <v>75</v>
      </c>
      <c r="C38" s="1">
        <v>1.4999999999999999E-2</v>
      </c>
      <c r="D38" s="4">
        <f>Table1[[#This Row],[Cost]]/$H$1</f>
        <v>7.125</v>
      </c>
      <c r="E38" s="4">
        <f>Table1[[#This Row],[Percent of Total]]*$H$3</f>
        <v>356250</v>
      </c>
    </row>
    <row r="39" spans="1:5" x14ac:dyDescent="0.25">
      <c r="A39" t="s">
        <v>76</v>
      </c>
      <c r="B39" t="s">
        <v>77</v>
      </c>
      <c r="C39" s="1">
        <v>0.02</v>
      </c>
      <c r="D39" s="4">
        <f>Table1[[#This Row],[Cost]]/$H$1</f>
        <v>9.5</v>
      </c>
      <c r="E39" s="4">
        <f>Table1[[#This Row],[Percent of Total]]*$H$3</f>
        <v>475000</v>
      </c>
    </row>
    <row r="40" spans="1:5" x14ac:dyDescent="0.25">
      <c r="A40" t="s">
        <v>78</v>
      </c>
      <c r="B40" t="s">
        <v>79</v>
      </c>
      <c r="C40" s="1">
        <v>0</v>
      </c>
      <c r="D40" s="4">
        <f>Table1[[#This Row],[Cost]]/$H$1</f>
        <v>0</v>
      </c>
      <c r="E40" s="4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7.0000000000000007E-2</v>
      </c>
      <c r="D41" s="4">
        <f>Table1[[#This Row],[Cost]]/$H$1</f>
        <v>33.250000000000007</v>
      </c>
      <c r="E41" s="4">
        <f>Table1[[#This Row],[Percent of Total]]*$H$3</f>
        <v>1662500.0000000002</v>
      </c>
    </row>
    <row r="42" spans="1:5" x14ac:dyDescent="0.25">
      <c r="A42" t="s">
        <v>82</v>
      </c>
      <c r="B42" t="s">
        <v>83</v>
      </c>
      <c r="C42" s="1">
        <v>0</v>
      </c>
      <c r="D42" s="4">
        <f>Table1[[#This Row],[Cost]]/$H$1</f>
        <v>0</v>
      </c>
      <c r="E42" s="4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1.0000000000000004</v>
      </c>
      <c r="D43" s="5">
        <f>SUBTOTAL(109,Table1[Cost per S.F.])</f>
        <v>475</v>
      </c>
      <c r="E43" s="5">
        <f>SUBTOTAL(109,Table1[Cost])</f>
        <v>23750000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13C8-983A-429C-83E6-46E3722A22FE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2.285156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2.8000000000000001E-2</v>
      </c>
      <c r="D2" t="s">
        <v>87</v>
      </c>
    </row>
    <row r="3" spans="1:4" x14ac:dyDescent="0.25">
      <c r="A3" t="s">
        <v>4</v>
      </c>
      <c r="B3" t="s">
        <v>5</v>
      </c>
      <c r="C3" s="1">
        <v>3.4000000000000002E-2</v>
      </c>
      <c r="D3" t="s">
        <v>88</v>
      </c>
    </row>
    <row r="4" spans="1:4" x14ac:dyDescent="0.25">
      <c r="A4" t="s">
        <v>6</v>
      </c>
      <c r="B4" t="s">
        <v>7</v>
      </c>
      <c r="C4" s="1">
        <v>0.02</v>
      </c>
      <c r="D4" t="s">
        <v>89</v>
      </c>
    </row>
    <row r="5" spans="1:4" x14ac:dyDescent="0.25">
      <c r="A5" t="s">
        <v>8</v>
      </c>
      <c r="B5" t="s">
        <v>9</v>
      </c>
      <c r="C5" s="1">
        <v>0.05</v>
      </c>
      <c r="D5" t="s">
        <v>90</v>
      </c>
    </row>
    <row r="6" spans="1:4" x14ac:dyDescent="0.25">
      <c r="A6" t="s">
        <v>10</v>
      </c>
      <c r="B6" t="s">
        <v>11</v>
      </c>
      <c r="C6" s="1">
        <v>2.5999999999999999E-2</v>
      </c>
      <c r="D6" t="s">
        <v>91</v>
      </c>
    </row>
    <row r="7" spans="1:4" x14ac:dyDescent="0.25">
      <c r="A7" t="s">
        <v>12</v>
      </c>
      <c r="B7" t="s">
        <v>13</v>
      </c>
      <c r="C7" s="1">
        <v>1.2E-2</v>
      </c>
      <c r="D7" t="s">
        <v>92</v>
      </c>
    </row>
    <row r="8" spans="1:4" x14ac:dyDescent="0.25">
      <c r="A8" t="s">
        <v>14</v>
      </c>
      <c r="B8" t="s">
        <v>15</v>
      </c>
      <c r="C8" s="1">
        <v>3.6999999999999998E-2</v>
      </c>
      <c r="D8" t="s">
        <v>93</v>
      </c>
    </row>
    <row r="9" spans="1:4" x14ac:dyDescent="0.25">
      <c r="A9" t="s">
        <v>16</v>
      </c>
      <c r="B9" t="s">
        <v>17</v>
      </c>
      <c r="C9" s="1">
        <v>2.1000000000000001E-2</v>
      </c>
      <c r="D9" t="s">
        <v>94</v>
      </c>
    </row>
    <row r="10" spans="1:4" x14ac:dyDescent="0.25">
      <c r="A10" t="s">
        <v>18</v>
      </c>
      <c r="B10" t="s">
        <v>19</v>
      </c>
      <c r="C10" s="1">
        <v>1.0999999999999999E-2</v>
      </c>
      <c r="D10" t="s">
        <v>95</v>
      </c>
    </row>
    <row r="11" spans="1:4" x14ac:dyDescent="0.25">
      <c r="A11" t="s">
        <v>20</v>
      </c>
      <c r="B11" t="s">
        <v>21</v>
      </c>
      <c r="C11" s="1">
        <v>2.4E-2</v>
      </c>
      <c r="D11" t="s">
        <v>96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0.04</v>
      </c>
      <c r="D13" t="s">
        <v>98</v>
      </c>
    </row>
    <row r="14" spans="1:4" x14ac:dyDescent="0.25">
      <c r="A14" t="s">
        <v>26</v>
      </c>
      <c r="B14" t="s">
        <v>27</v>
      </c>
      <c r="C14" s="1">
        <v>0.02</v>
      </c>
      <c r="D14" t="s">
        <v>99</v>
      </c>
    </row>
    <row r="15" spans="1:4" x14ac:dyDescent="0.25">
      <c r="A15" t="s">
        <v>28</v>
      </c>
      <c r="B15" t="s">
        <v>29</v>
      </c>
      <c r="C15" s="1">
        <v>1.7999999999999999E-2</v>
      </c>
      <c r="D15" t="s">
        <v>100</v>
      </c>
    </row>
    <row r="16" spans="1:4" x14ac:dyDescent="0.25">
      <c r="A16" t="s">
        <v>30</v>
      </c>
      <c r="B16" t="s">
        <v>31</v>
      </c>
      <c r="C16" s="1">
        <v>2.4E-2</v>
      </c>
      <c r="D16" t="s">
        <v>101</v>
      </c>
    </row>
    <row r="17" spans="1:4" x14ac:dyDescent="0.25">
      <c r="A17" t="s">
        <v>32</v>
      </c>
      <c r="B17" t="s">
        <v>33</v>
      </c>
      <c r="C17" s="1">
        <v>0.02</v>
      </c>
      <c r="D17" t="s">
        <v>102</v>
      </c>
    </row>
    <row r="18" spans="1:4" x14ac:dyDescent="0.25">
      <c r="A18" t="s">
        <v>34</v>
      </c>
      <c r="B18" t="s">
        <v>35</v>
      </c>
      <c r="C18" s="1">
        <v>1.6E-2</v>
      </c>
      <c r="D18" t="s">
        <v>103</v>
      </c>
    </row>
    <row r="19" spans="1:4" x14ac:dyDescent="0.25">
      <c r="A19" t="s">
        <v>36</v>
      </c>
      <c r="B19" t="s">
        <v>37</v>
      </c>
      <c r="C19" s="1">
        <v>8.0000000000000002E-3</v>
      </c>
      <c r="D19" t="s">
        <v>104</v>
      </c>
    </row>
    <row r="20" spans="1:4" x14ac:dyDescent="0.25">
      <c r="A20" t="s">
        <v>38</v>
      </c>
      <c r="B20" t="s">
        <v>39</v>
      </c>
      <c r="C20" s="1">
        <v>2.8000000000000001E-2</v>
      </c>
      <c r="D20" t="s">
        <v>105</v>
      </c>
    </row>
    <row r="21" spans="1:4" x14ac:dyDescent="0.25">
      <c r="A21" t="s">
        <v>40</v>
      </c>
      <c r="B21" t="s">
        <v>41</v>
      </c>
      <c r="C21" s="1">
        <v>2.5999999999999999E-2</v>
      </c>
      <c r="D21" t="s">
        <v>106</v>
      </c>
    </row>
    <row r="22" spans="1:4" x14ac:dyDescent="0.25">
      <c r="A22" t="s">
        <v>42</v>
      </c>
      <c r="B22" t="s">
        <v>43</v>
      </c>
      <c r="C22" s="1">
        <v>2.5999999999999999E-2</v>
      </c>
      <c r="D22" t="s">
        <v>107</v>
      </c>
    </row>
    <row r="23" spans="1:4" x14ac:dyDescent="0.25">
      <c r="A23" t="s">
        <v>44</v>
      </c>
      <c r="B23" t="s">
        <v>45</v>
      </c>
      <c r="C23" s="1">
        <v>0.01</v>
      </c>
      <c r="D23" t="s">
        <v>108</v>
      </c>
    </row>
    <row r="24" spans="1:4" x14ac:dyDescent="0.25">
      <c r="A24" t="s">
        <v>46</v>
      </c>
      <c r="B24" t="s">
        <v>47</v>
      </c>
      <c r="C24" s="1">
        <v>0.03</v>
      </c>
      <c r="D24" t="s">
        <v>109</v>
      </c>
    </row>
    <row r="25" spans="1:4" x14ac:dyDescent="0.25">
      <c r="A25" t="s">
        <v>48</v>
      </c>
      <c r="B25" t="s">
        <v>49</v>
      </c>
      <c r="C25" s="1">
        <v>3.4000000000000002E-2</v>
      </c>
      <c r="D25" t="s">
        <v>110</v>
      </c>
    </row>
    <row r="26" spans="1:4" x14ac:dyDescent="0.25">
      <c r="A26" t="s">
        <v>50</v>
      </c>
      <c r="B26" t="s">
        <v>51</v>
      </c>
      <c r="C26" s="1">
        <v>3.7999999999999999E-2</v>
      </c>
      <c r="D26" t="s">
        <v>111</v>
      </c>
    </row>
    <row r="27" spans="1:4" x14ac:dyDescent="0.25">
      <c r="A27" t="s">
        <v>52</v>
      </c>
      <c r="B27" t="s">
        <v>53</v>
      </c>
      <c r="C27" s="1">
        <v>2.7E-2</v>
      </c>
      <c r="D27" t="s">
        <v>112</v>
      </c>
    </row>
    <row r="28" spans="1:4" x14ac:dyDescent="0.25">
      <c r="A28" t="s">
        <v>54</v>
      </c>
      <c r="B28" t="s">
        <v>55</v>
      </c>
      <c r="C28" s="1">
        <v>2.5000000000000001E-2</v>
      </c>
      <c r="D28" t="s">
        <v>113</v>
      </c>
    </row>
    <row r="29" spans="1:4" x14ac:dyDescent="0.25">
      <c r="A29" t="s">
        <v>56</v>
      </c>
      <c r="B29" t="s">
        <v>57</v>
      </c>
      <c r="C29" s="1">
        <v>2.8000000000000001E-2</v>
      </c>
      <c r="D29" t="s">
        <v>114</v>
      </c>
    </row>
    <row r="30" spans="1:4" x14ac:dyDescent="0.25">
      <c r="A30" t="s">
        <v>58</v>
      </c>
      <c r="B30" t="s">
        <v>59</v>
      </c>
      <c r="C30" s="1">
        <v>3.3000000000000002E-2</v>
      </c>
      <c r="D30" t="s">
        <v>115</v>
      </c>
    </row>
    <row r="31" spans="1:4" x14ac:dyDescent="0.25">
      <c r="A31" t="s">
        <v>60</v>
      </c>
      <c r="B31" t="s">
        <v>61</v>
      </c>
      <c r="C31" s="1">
        <v>2.1999999999999999E-2</v>
      </c>
      <c r="D31" t="s">
        <v>116</v>
      </c>
    </row>
    <row r="32" spans="1:4" x14ac:dyDescent="0.25">
      <c r="A32" t="s">
        <v>62</v>
      </c>
      <c r="B32" t="s">
        <v>63</v>
      </c>
      <c r="C32" s="1">
        <v>2.4E-2</v>
      </c>
      <c r="D32" t="s">
        <v>117</v>
      </c>
    </row>
    <row r="33" spans="1:4" x14ac:dyDescent="0.25">
      <c r="A33" t="s">
        <v>64</v>
      </c>
      <c r="B33" t="s">
        <v>65</v>
      </c>
      <c r="C33" s="1">
        <v>2.7E-2</v>
      </c>
      <c r="D33" t="s">
        <v>118</v>
      </c>
    </row>
    <row r="34" spans="1:4" x14ac:dyDescent="0.25">
      <c r="A34" t="s">
        <v>66</v>
      </c>
      <c r="B34" t="s">
        <v>67</v>
      </c>
      <c r="C34" s="1">
        <v>2.8000000000000001E-2</v>
      </c>
      <c r="D34" t="s">
        <v>119</v>
      </c>
    </row>
    <row r="35" spans="1:4" x14ac:dyDescent="0.25">
      <c r="A35" t="s">
        <v>68</v>
      </c>
      <c r="B35" t="s">
        <v>69</v>
      </c>
      <c r="C35" s="1">
        <v>0.03</v>
      </c>
      <c r="D35" t="s">
        <v>120</v>
      </c>
    </row>
    <row r="36" spans="1:4" x14ac:dyDescent="0.25">
      <c r="A36" t="s">
        <v>70</v>
      </c>
      <c r="B36" t="s">
        <v>71</v>
      </c>
      <c r="C36" s="1">
        <v>0.03</v>
      </c>
      <c r="D36" t="s">
        <v>121</v>
      </c>
    </row>
    <row r="37" spans="1:4" x14ac:dyDescent="0.25">
      <c r="A37" t="s">
        <v>72</v>
      </c>
      <c r="B37" t="s">
        <v>73</v>
      </c>
      <c r="C37" s="1">
        <v>1.4999999999999999E-2</v>
      </c>
      <c r="D37" t="s">
        <v>122</v>
      </c>
    </row>
    <row r="38" spans="1:4" x14ac:dyDescent="0.25">
      <c r="A38" t="s">
        <v>74</v>
      </c>
      <c r="B38" t="s">
        <v>75</v>
      </c>
      <c r="C38" s="1">
        <v>1.4999999999999999E-2</v>
      </c>
      <c r="D38" t="s">
        <v>123</v>
      </c>
    </row>
    <row r="39" spans="1:4" x14ac:dyDescent="0.25">
      <c r="A39" t="s">
        <v>76</v>
      </c>
      <c r="B39" t="s">
        <v>77</v>
      </c>
      <c r="C39" s="1">
        <v>0.02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7.0000000000000007E-2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 Teaching Research 1-2 St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2025-11-20T16:02:01Z</dcterms:modified>
</cp:coreProperties>
</file>